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Item Edits\"/>
    </mc:Choice>
  </mc:AlternateContent>
  <xr:revisionPtr revIDLastSave="0" documentId="13_ncr:1_{3D4A9E71-20E7-463F-8902-10AC47253562}" xr6:coauthVersionLast="47" xr6:coauthVersionMax="47" xr10:uidLastSave="{00000000-0000-0000-0000-000000000000}"/>
  <bookViews>
    <workbookView xWindow="0" yWindow="0" windowWidth="16457" windowHeight="17914" xr2:uid="{6B563214-6527-4E5F-B5EA-E821D6DED3A7}"/>
  </bookViews>
  <sheets>
    <sheet name="Mewtwonite Y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1" l="1"/>
  <c r="A5" i="1" s="1"/>
  <c r="A6" i="1" s="1"/>
  <c r="A7" i="1" s="1"/>
  <c r="B3" i="1"/>
  <c r="H37" i="1" l="1"/>
  <c r="H36" i="1"/>
  <c r="I34" i="1"/>
  <c r="J34" i="1" s="1"/>
  <c r="I32" i="1"/>
  <c r="J32" i="1" s="1"/>
  <c r="J29" i="1"/>
  <c r="I30" i="1" l="1"/>
  <c r="J30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C39" i="1"/>
  <c r="C42" i="1" s="1"/>
  <c r="A39" i="1" l="1"/>
  <c r="A40" i="1" l="1"/>
  <c r="A41" i="1" s="1"/>
  <c r="A42" i="1" s="1"/>
  <c r="C16" i="1" l="1"/>
  <c r="C23" i="1"/>
  <c r="C27" i="1"/>
</calcChain>
</file>

<file path=xl/sharedStrings.xml><?xml version="1.0" encoding="utf-8"?>
<sst xmlns="http://schemas.openxmlformats.org/spreadsheetml/2006/main" count="101" uniqueCount="100">
  <si>
    <t>7080BDE8</t>
  </si>
  <si>
    <t>b #0x83108</t>
  </si>
  <si>
    <t>mov r0, #0x39</t>
  </si>
  <si>
    <t>3900A0E3</t>
  </si>
  <si>
    <t>7040BDE8</t>
  </si>
  <si>
    <t>r1 - Forme</t>
  </si>
  <si>
    <t>ldrb r1, [r4, 0x239]</t>
  </si>
  <si>
    <t>3912D4E5</t>
  </si>
  <si>
    <t>r0 = SA/&lt;appropriate Defense&gt;</t>
  </si>
  <si>
    <t>bl 0x000FD440</t>
  </si>
  <si>
    <t>Special</t>
  </si>
  <si>
    <t>movhi r1, 0xB</t>
  </si>
  <si>
    <t>0B10A083</t>
  </si>
  <si>
    <t>Physical</t>
  </si>
  <si>
    <t>moveq r1, 0x9</t>
  </si>
  <si>
    <t>0910A003</t>
  </si>
  <si>
    <t>then 0, Status, do nothing</t>
  </si>
  <si>
    <t>0D00003A</t>
  </si>
  <si>
    <t>cmp r0, 0x1</t>
  </si>
  <si>
    <t>010050E3</t>
  </si>
  <si>
    <t>bl #0x87b58</t>
  </si>
  <si>
    <t>Get Move Category</t>
  </si>
  <si>
    <t>mov r0, 0x1E</t>
  </si>
  <si>
    <t>1E00A0E3</t>
  </si>
  <si>
    <t>1100001A</t>
  </si>
  <si>
    <t>Check for Mewtwo</t>
  </si>
  <si>
    <t>cmp r0, 0x96</t>
  </si>
  <si>
    <t>960050E3</t>
  </si>
  <si>
    <t>r0 = species</t>
  </si>
  <si>
    <t>ldrh r0, [r4, 0xC]</t>
  </si>
  <si>
    <t>BC00D4E1</t>
  </si>
  <si>
    <t>r4 = pointer for species/forme</t>
  </si>
  <si>
    <t>mov r4, r0</t>
  </si>
  <si>
    <t>0040A0E1</t>
  </si>
  <si>
    <t>bl #0x92298</t>
  </si>
  <si>
    <t>mov r0, r5</t>
  </si>
  <si>
    <t>0500A0E1</t>
  </si>
  <si>
    <t>Get Pointer</t>
  </si>
  <si>
    <t>mov r1, r4</t>
  </si>
  <si>
    <t>0410A0E1</t>
  </si>
  <si>
    <t>1800001A</t>
  </si>
  <si>
    <t>cmp r0, r4</t>
  </si>
  <si>
    <t>040050E1</t>
  </si>
  <si>
    <t>Check Defending</t>
  </si>
  <si>
    <t>mov r0, #4</t>
  </si>
  <si>
    <t>0400A0E3</t>
  </si>
  <si>
    <t>mov r4, r2</t>
  </si>
  <si>
    <t>0240A0E1</t>
  </si>
  <si>
    <t>mov r5, r1</t>
  </si>
  <si>
    <t>0150A0E1</t>
  </si>
  <si>
    <t>push {r4, r5, r6, lr}</t>
  </si>
  <si>
    <t>70402DE9</t>
  </si>
  <si>
    <t>notes</t>
  </si>
  <si>
    <t>instruction</t>
  </si>
  <si>
    <t>Hex</t>
  </si>
  <si>
    <t>Address</t>
  </si>
  <si>
    <t>SA/2D</t>
  </si>
  <si>
    <t>D/2</t>
  </si>
  <si>
    <t>addne r1, r1, 0xC00</t>
  </si>
  <si>
    <t>SA/4D</t>
  </si>
  <si>
    <t>3D/4</t>
  </si>
  <si>
    <t>SA/8D</t>
  </si>
  <si>
    <t>7D/8</t>
  </si>
  <si>
    <t>lsreq r1, r0, #2</t>
  </si>
  <si>
    <t>addeq r1, r1, 0xC00</t>
  </si>
  <si>
    <t>C00</t>
  </si>
  <si>
    <t>lsrne r1, r0, #3</t>
  </si>
  <si>
    <t>addne r1, r1, 0x200</t>
  </si>
  <si>
    <t>2011A001</t>
  </si>
  <si>
    <t>031B8102</t>
  </si>
  <si>
    <t>A011A011</t>
  </si>
  <si>
    <t>031B8112</t>
  </si>
  <si>
    <t>021C8112</t>
  </si>
  <si>
    <t>Mewtwo Boost Defense from Attack 0x4B</t>
  </si>
  <si>
    <t>mov r0, 0x8</t>
  </si>
  <si>
    <t>Physical Attack</t>
  </si>
  <si>
    <t>cmp r1, 0x1</t>
  </si>
  <si>
    <t>if equal, use 1/4 A, 3/4 DEF</t>
  </si>
  <si>
    <t>0.75 + A/4D</t>
  </si>
  <si>
    <t>if NE, use 1/8 A, 7/8 DEF</t>
  </si>
  <si>
    <t>001080E5</t>
  </si>
  <si>
    <t>str r1, [r0]</t>
  </si>
  <si>
    <t>00009FE5</t>
  </si>
  <si>
    <t>ldr r0, [pc]</t>
  </si>
  <si>
    <t>1EFF2FE1</t>
  </si>
  <si>
    <t>bx lr</t>
  </si>
  <si>
    <t>00000000</t>
  </si>
  <si>
    <t>andeq r0, r0, r0</t>
  </si>
  <si>
    <t>mov r1, 0x1</t>
  </si>
  <si>
    <t>Mewtwonite X Call Function</t>
  </si>
  <si>
    <t>000D3DDC</t>
  </si>
  <si>
    <t>000DE6B8</t>
  </si>
  <si>
    <t>check for Mega X</t>
  </si>
  <si>
    <t>22A5FEEB</t>
  </si>
  <si>
    <t>EDCEFEEB</t>
  </si>
  <si>
    <t>17A5FEEB</t>
  </si>
  <si>
    <t>0800A0E3</t>
  </si>
  <si>
    <t>4B7B00EB</t>
  </si>
  <si>
    <t>010051E3</t>
  </si>
  <si>
    <t>7392FEEA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</si>
</sst>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7" borderId="0" xfId="0" applyFont="1" applyFill="1"/>
    <xf numFmtId="0" fontId="2" fillId="7" borderId="0" xfId="0" quotePrefix="1" applyFont="1" applyFill="1"/>
    <xf numFmtId="0" fontId="3" fillId="7" borderId="0" xfId="0" applyFont="1" applyFill="1"/>
    <xf numFmtId="0" fontId="2" fillId="6" borderId="0" xfId="0" applyFont="1" applyFill="1"/>
    <xf numFmtId="0" fontId="2" fillId="6" borderId="0" xfId="0" quotePrefix="1" applyFont="1" applyFill="1"/>
    <xf numFmtId="0" fontId="2" fillId="5" borderId="0" xfId="0" applyFont="1" applyFill="1"/>
    <xf numFmtId="0" fontId="2" fillId="5" borderId="0" xfId="0" quotePrefix="1" applyFont="1" applyFill="1"/>
    <xf numFmtId="0" fontId="2" fillId="4" borderId="0" xfId="0" applyFont="1" applyFill="1"/>
    <xf numFmtId="0" fontId="2" fillId="4" borderId="0" xfId="0" quotePrefix="1" applyFont="1" applyFill="1"/>
    <xf numFmtId="0" fontId="3" fillId="0" borderId="0" xfId="0" applyFont="1"/>
    <xf numFmtId="0" fontId="2" fillId="3" borderId="0" xfId="0" applyFont="1" applyFill="1"/>
    <xf numFmtId="0" fontId="2" fillId="3" borderId="0" xfId="0" quotePrefix="1" applyFont="1" applyFill="1"/>
    <xf numFmtId="0" fontId="2" fillId="2" borderId="0" xfId="0" applyFont="1" applyFill="1"/>
    <xf numFmtId="0" fontId="2" fillId="2" borderId="0" xfId="0" quotePrefix="1" applyFont="1" applyFill="1"/>
    <xf numFmtId="0" fontId="2" fillId="8" borderId="0" xfId="0" applyFont="1" applyFill="1"/>
    <xf numFmtId="0" fontId="2" fillId="9" borderId="0" xfId="0" applyFont="1" applyFill="1"/>
    <xf numFmtId="0" fontId="2" fillId="9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5B0BF-76E7-4635-9005-9D6B1877FAE8}">
  <dimension ref="A1:J42"/>
  <sheetViews>
    <sheetView tabSelected="1" workbookViewId="0">
      <pane ySplit="1" topLeftCell="A2" activePane="bottomLeft" state="frozen"/>
      <selection pane="bottomLeft" activeCell="A9" sqref="A9"/>
    </sheetView>
  </sheetViews>
  <sheetFormatPr defaultRowHeight="15.9"/>
  <cols>
    <col min="1" max="1" width="9.140625" style="2"/>
    <col min="2" max="2" width="9.35546875" style="2" bestFit="1" customWidth="1"/>
    <col min="3" max="3" width="23.5" style="2" bestFit="1" customWidth="1"/>
    <col min="4" max="4" width="51.85546875" style="2" bestFit="1" customWidth="1"/>
    <col min="5" max="7" width="9.140625" style="2"/>
    <col min="8" max="8" width="17.35546875" style="2" customWidth="1"/>
    <col min="9" max="16384" width="9.140625" style="2"/>
  </cols>
  <sheetData>
    <row r="1" spans="1:4">
      <c r="A1" s="1" t="s">
        <v>55</v>
      </c>
      <c r="B1" s="1" t="s">
        <v>54</v>
      </c>
      <c r="C1" s="1" t="s">
        <v>53</v>
      </c>
      <c r="D1" s="1" t="s">
        <v>52</v>
      </c>
    </row>
    <row r="2" spans="1:4">
      <c r="A2" s="1" t="s">
        <v>89</v>
      </c>
      <c r="B2" s="1"/>
      <c r="C2" s="1"/>
      <c r="D2" s="1"/>
    </row>
    <row r="3" spans="1:4">
      <c r="A3" s="3" t="s">
        <v>90</v>
      </c>
      <c r="B3" s="2" t="str">
        <f>_xlfn.CONCAT("0",RIGHT(C3,1),"10A0E3")</f>
        <v>0110A0E3</v>
      </c>
      <c r="C3" s="2" t="s">
        <v>88</v>
      </c>
      <c r="D3" s="1"/>
    </row>
    <row r="4" spans="1:4">
      <c r="A4" s="2" t="str">
        <f t="shared" ref="A4:A6" si="0">DEC2HEX(HEX2DEC(A3)+4,8)</f>
        <v>000D3DE0</v>
      </c>
      <c r="B4" s="3" t="s">
        <v>80</v>
      </c>
      <c r="C4" s="2" t="s">
        <v>81</v>
      </c>
      <c r="D4" s="1"/>
    </row>
    <row r="5" spans="1:4">
      <c r="A5" s="2" t="str">
        <f t="shared" si="0"/>
        <v>000D3DE4</v>
      </c>
      <c r="B5" s="2" t="s">
        <v>82</v>
      </c>
      <c r="C5" s="2" t="s">
        <v>83</v>
      </c>
      <c r="D5" s="1"/>
    </row>
    <row r="6" spans="1:4">
      <c r="A6" s="2" t="str">
        <f t="shared" si="0"/>
        <v>000D3DE8</v>
      </c>
      <c r="B6" s="2" t="s">
        <v>84</v>
      </c>
      <c r="C6" s="2" t="s">
        <v>85</v>
      </c>
      <c r="D6" s="1"/>
    </row>
    <row r="7" spans="1:4">
      <c r="A7" s="2" t="str">
        <f>DEC2HEX(HEX2DEC(A6)+4,8)</f>
        <v>000D3DEC</v>
      </c>
      <c r="B7" s="3" t="s">
        <v>86</v>
      </c>
      <c r="C7" s="2" t="s">
        <v>87</v>
      </c>
      <c r="D7" s="1"/>
    </row>
    <row r="8" spans="1:4">
      <c r="A8" s="1"/>
      <c r="B8" s="1"/>
      <c r="C8" s="1"/>
      <c r="D8" s="1"/>
    </row>
    <row r="9" spans="1:4">
      <c r="A9" s="1" t="s">
        <v>73</v>
      </c>
      <c r="B9" s="1"/>
      <c r="C9" s="1"/>
      <c r="D9" s="1"/>
    </row>
    <row r="10" spans="1:4">
      <c r="A10" s="2" t="s">
        <v>91</v>
      </c>
      <c r="B10" s="3" t="s">
        <v>51</v>
      </c>
      <c r="C10" s="2" t="s">
        <v>50</v>
      </c>
    </row>
    <row r="11" spans="1:4">
      <c r="A11" s="2" t="str">
        <f t="shared" ref="A11:A42" si="1">DEC2HEX(HEX2DEC(A10)+4,8)</f>
        <v>000DE6BC</v>
      </c>
      <c r="B11" s="2" t="s">
        <v>49</v>
      </c>
      <c r="C11" s="2" t="s">
        <v>48</v>
      </c>
    </row>
    <row r="12" spans="1:4">
      <c r="A12" s="2" t="str">
        <f t="shared" si="1"/>
        <v>000DE6C0</v>
      </c>
      <c r="B12" s="2" t="s">
        <v>47</v>
      </c>
      <c r="C12" s="2" t="s">
        <v>46</v>
      </c>
    </row>
    <row r="13" spans="1:4">
      <c r="A13" s="4" t="str">
        <f t="shared" si="1"/>
        <v>000DE6C4</v>
      </c>
      <c r="B13" s="4" t="s">
        <v>45</v>
      </c>
      <c r="C13" s="4" t="s">
        <v>44</v>
      </c>
      <c r="D13" s="4" t="s">
        <v>43</v>
      </c>
    </row>
    <row r="14" spans="1:4">
      <c r="A14" s="4" t="str">
        <f t="shared" si="1"/>
        <v>000DE6C8</v>
      </c>
      <c r="B14" s="4" t="s">
        <v>93</v>
      </c>
      <c r="C14" s="4" t="s">
        <v>20</v>
      </c>
      <c r="D14" s="4"/>
    </row>
    <row r="15" spans="1:4">
      <c r="A15" s="4" t="str">
        <f t="shared" si="1"/>
        <v>000DE6CC</v>
      </c>
      <c r="B15" s="5" t="s">
        <v>42</v>
      </c>
      <c r="C15" s="6" t="s">
        <v>41</v>
      </c>
      <c r="D15" s="4"/>
    </row>
    <row r="16" spans="1:4">
      <c r="A16" s="4" t="str">
        <f t="shared" si="1"/>
        <v>000DE6D0</v>
      </c>
      <c r="B16" s="4" t="s">
        <v>40</v>
      </c>
      <c r="C16" s="4" t="str">
        <f>_xlfn.CONCAT("bne 0x",A$42)</f>
        <v>bne 0x000DE738</v>
      </c>
      <c r="D16" s="4"/>
    </row>
    <row r="17" spans="1:10">
      <c r="A17" s="7" t="str">
        <f t="shared" si="1"/>
        <v>000DE6D4</v>
      </c>
      <c r="B17" s="8" t="s">
        <v>39</v>
      </c>
      <c r="C17" s="7" t="s">
        <v>38</v>
      </c>
      <c r="D17" s="7" t="s">
        <v>37</v>
      </c>
    </row>
    <row r="18" spans="1:10">
      <c r="A18" s="7" t="str">
        <f t="shared" si="1"/>
        <v>000DE6D8</v>
      </c>
      <c r="B18" s="7" t="s">
        <v>36</v>
      </c>
      <c r="C18" s="7" t="s">
        <v>35</v>
      </c>
      <c r="D18" s="7"/>
    </row>
    <row r="19" spans="1:10">
      <c r="A19" s="7" t="str">
        <f t="shared" si="1"/>
        <v>000DE6DC</v>
      </c>
      <c r="B19" s="7" t="s">
        <v>94</v>
      </c>
      <c r="C19" s="7" t="s">
        <v>34</v>
      </c>
      <c r="D19" s="7"/>
    </row>
    <row r="20" spans="1:10">
      <c r="A20" s="7" t="str">
        <f t="shared" si="1"/>
        <v>000DE6E0</v>
      </c>
      <c r="B20" s="7" t="s">
        <v>33</v>
      </c>
      <c r="C20" s="7" t="s">
        <v>32</v>
      </c>
      <c r="D20" s="7" t="s">
        <v>31</v>
      </c>
    </row>
    <row r="21" spans="1:10">
      <c r="A21" s="9" t="str">
        <f t="shared" si="1"/>
        <v>000DE6E4</v>
      </c>
      <c r="B21" s="9" t="s">
        <v>30</v>
      </c>
      <c r="C21" s="9" t="s">
        <v>29</v>
      </c>
      <c r="D21" s="9" t="s">
        <v>28</v>
      </c>
    </row>
    <row r="22" spans="1:10">
      <c r="A22" s="9" t="str">
        <f t="shared" si="1"/>
        <v>000DE6E8</v>
      </c>
      <c r="B22" s="10" t="s">
        <v>27</v>
      </c>
      <c r="C22" s="9" t="s">
        <v>26</v>
      </c>
      <c r="D22" s="9" t="s">
        <v>25</v>
      </c>
    </row>
    <row r="23" spans="1:10">
      <c r="A23" s="9" t="str">
        <f t="shared" si="1"/>
        <v>000DE6EC</v>
      </c>
      <c r="B23" s="9" t="s">
        <v>24</v>
      </c>
      <c r="C23" s="9" t="str">
        <f>_xlfn.CONCAT("bne 0x",A$42)</f>
        <v>bne 0x000DE738</v>
      </c>
      <c r="D23" s="9"/>
    </row>
    <row r="24" spans="1:10">
      <c r="A24" s="11" t="str">
        <f t="shared" si="1"/>
        <v>000DE6F0</v>
      </c>
      <c r="B24" s="11" t="s">
        <v>23</v>
      </c>
      <c r="C24" s="11" t="s">
        <v>22</v>
      </c>
      <c r="D24" s="11" t="s">
        <v>21</v>
      </c>
    </row>
    <row r="25" spans="1:10">
      <c r="A25" s="11" t="str">
        <f t="shared" si="1"/>
        <v>000DE6F4</v>
      </c>
      <c r="B25" s="12" t="s">
        <v>95</v>
      </c>
      <c r="C25" s="11" t="s">
        <v>20</v>
      </c>
      <c r="D25" s="11"/>
    </row>
    <row r="26" spans="1:10">
      <c r="A26" s="11" t="str">
        <f t="shared" si="1"/>
        <v>000DE6F8</v>
      </c>
      <c r="B26" s="12" t="s">
        <v>19</v>
      </c>
      <c r="C26" s="11" t="s">
        <v>18</v>
      </c>
      <c r="D26" s="11"/>
    </row>
    <row r="27" spans="1:10">
      <c r="A27" s="11" t="str">
        <f t="shared" si="1"/>
        <v>000DE6FC</v>
      </c>
      <c r="B27" s="12" t="s">
        <v>17</v>
      </c>
      <c r="C27" s="11" t="str">
        <f>_xlfn.CONCAT("blo 0x",A$42)</f>
        <v>blo 0x000DE738</v>
      </c>
      <c r="D27" s="11" t="s">
        <v>16</v>
      </c>
      <c r="F27" s="13"/>
      <c r="I27" s="2">
        <v>482</v>
      </c>
    </row>
    <row r="28" spans="1:10">
      <c r="A28" s="11" t="str">
        <f t="shared" si="1"/>
        <v>000DE700</v>
      </c>
      <c r="B28" s="11" t="s">
        <v>15</v>
      </c>
      <c r="C28" s="11" t="s">
        <v>14</v>
      </c>
      <c r="D28" s="11" t="s">
        <v>13</v>
      </c>
      <c r="I28" s="2">
        <v>336</v>
      </c>
    </row>
    <row r="29" spans="1:10">
      <c r="A29" s="11" t="str">
        <f t="shared" si="1"/>
        <v>000DE704</v>
      </c>
      <c r="B29" s="11" t="s">
        <v>12</v>
      </c>
      <c r="C29" s="11" t="s">
        <v>11</v>
      </c>
      <c r="D29" s="11" t="s">
        <v>10</v>
      </c>
      <c r="J29" s="2">
        <f>AVERAGE(I27:I28)</f>
        <v>409</v>
      </c>
    </row>
    <row r="30" spans="1:10">
      <c r="A30" s="14" t="str">
        <f t="shared" si="1"/>
        <v>000DE708</v>
      </c>
      <c r="B30" s="15" t="s">
        <v>96</v>
      </c>
      <c r="C30" s="14" t="s">
        <v>74</v>
      </c>
      <c r="D30" s="14" t="s">
        <v>75</v>
      </c>
      <c r="F30" s="2" t="s">
        <v>56</v>
      </c>
      <c r="G30" s="2" t="s">
        <v>57</v>
      </c>
      <c r="I30" s="2">
        <f>I27/(2*I28)+0.5</f>
        <v>1.2172619047619047</v>
      </c>
      <c r="J30" s="2">
        <f>ROUND(I$28*I30,0)</f>
        <v>409</v>
      </c>
    </row>
    <row r="31" spans="1:10">
      <c r="A31" s="14" t="str">
        <f t="shared" si="1"/>
        <v>000DE70C</v>
      </c>
      <c r="B31" s="14" t="s">
        <v>97</v>
      </c>
      <c r="C31" s="14" t="s">
        <v>9</v>
      </c>
      <c r="D31" s="14" t="s">
        <v>8</v>
      </c>
    </row>
    <row r="32" spans="1:10">
      <c r="A32" s="16" t="str">
        <f t="shared" si="1"/>
        <v>000DE710</v>
      </c>
      <c r="B32" s="16" t="s">
        <v>7</v>
      </c>
      <c r="C32" s="16" t="s">
        <v>6</v>
      </c>
      <c r="D32" s="16" t="s">
        <v>5</v>
      </c>
      <c r="F32" s="2" t="s">
        <v>59</v>
      </c>
      <c r="G32" s="2" t="s">
        <v>60</v>
      </c>
      <c r="I32" s="2">
        <f>I$27/(4*I$28)+0.75</f>
        <v>1.1086309523809523</v>
      </c>
      <c r="J32" s="2">
        <f>ROUND(I$28*I32,0)</f>
        <v>373</v>
      </c>
    </row>
    <row r="33" spans="1:10">
      <c r="A33" s="16" t="str">
        <f t="shared" si="1"/>
        <v>000DE714</v>
      </c>
      <c r="B33" s="17" t="s">
        <v>98</v>
      </c>
      <c r="C33" s="16" t="s">
        <v>76</v>
      </c>
      <c r="D33" s="16" t="s">
        <v>92</v>
      </c>
    </row>
    <row r="34" spans="1:10">
      <c r="A34" s="18" t="str">
        <f t="shared" si="1"/>
        <v>000DE718</v>
      </c>
      <c r="B34" s="18" t="s">
        <v>68</v>
      </c>
      <c r="C34" s="18" t="s">
        <v>63</v>
      </c>
      <c r="D34" s="18" t="s">
        <v>77</v>
      </c>
      <c r="F34" s="2" t="s">
        <v>61</v>
      </c>
      <c r="G34" s="2" t="s">
        <v>62</v>
      </c>
      <c r="I34" s="2">
        <f>I$27/(8*I$28)+7/8</f>
        <v>1.0543154761904763</v>
      </c>
      <c r="J34" s="2">
        <f>ROUND(I$28*I34,0)</f>
        <v>354</v>
      </c>
    </row>
    <row r="35" spans="1:10">
      <c r="A35" s="18" t="str">
        <f t="shared" si="1"/>
        <v>000DE71C</v>
      </c>
      <c r="B35" s="18" t="s">
        <v>69</v>
      </c>
      <c r="C35" s="18" t="s">
        <v>64</v>
      </c>
      <c r="D35" s="18" t="s">
        <v>78</v>
      </c>
    </row>
    <row r="36" spans="1:10">
      <c r="A36" s="19" t="str">
        <f t="shared" si="1"/>
        <v>000DE720</v>
      </c>
      <c r="B36" s="19" t="s">
        <v>70</v>
      </c>
      <c r="C36" s="19" t="s">
        <v>66</v>
      </c>
      <c r="D36" s="19" t="s">
        <v>79</v>
      </c>
      <c r="G36" s="2" t="s">
        <v>65</v>
      </c>
      <c r="H36" s="2">
        <f>HEX2DEC(G36)/4096</f>
        <v>0.75</v>
      </c>
    </row>
    <row r="37" spans="1:10">
      <c r="A37" s="19" t="str">
        <f t="shared" ref="A37:A38" si="2">DEC2HEX(HEX2DEC(A36)+4,8)</f>
        <v>000DE724</v>
      </c>
      <c r="B37" s="19" t="s">
        <v>71</v>
      </c>
      <c r="C37" s="19" t="s">
        <v>58</v>
      </c>
      <c r="D37" s="19">
        <v>0.75</v>
      </c>
      <c r="G37" s="2">
        <v>200</v>
      </c>
      <c r="H37" s="2">
        <f>HEX2DEC(G37)/4096</f>
        <v>0.125</v>
      </c>
    </row>
    <row r="38" spans="1:10">
      <c r="A38" s="19" t="str">
        <f t="shared" si="2"/>
        <v>000DE728</v>
      </c>
      <c r="B38" s="20" t="s">
        <v>72</v>
      </c>
      <c r="C38" s="19" t="s">
        <v>67</v>
      </c>
      <c r="D38" s="19">
        <v>0.125</v>
      </c>
    </row>
    <row r="39" spans="1:10">
      <c r="A39" s="2" t="str">
        <f t="shared" si="1"/>
        <v>000DE72C</v>
      </c>
      <c r="B39" s="2" t="s">
        <v>4</v>
      </c>
      <c r="C39" s="2" t="str">
        <f>SUBSTITUTE(C10,"push","pop")</f>
        <v>pop {r4, r5, r6, lr}</v>
      </c>
    </row>
    <row r="40" spans="1:10">
      <c r="A40" s="2" t="str">
        <f t="shared" si="1"/>
        <v>000DE730</v>
      </c>
      <c r="B40" s="2" t="s">
        <v>3</v>
      </c>
      <c r="C40" s="2" t="s">
        <v>2</v>
      </c>
    </row>
    <row r="41" spans="1:10">
      <c r="A41" s="2" t="str">
        <f t="shared" si="1"/>
        <v>000DE734</v>
      </c>
      <c r="B41" s="2" t="s">
        <v>99</v>
      </c>
      <c r="C41" s="2" t="s">
        <v>1</v>
      </c>
    </row>
    <row r="42" spans="1:10">
      <c r="A42" s="2" t="str">
        <f t="shared" si="1"/>
        <v>000DE738</v>
      </c>
      <c r="B42" s="2" t="s">
        <v>0</v>
      </c>
      <c r="C42" s="2" t="str">
        <f>SUBSTITUTE(C39,"lr","pc")</f>
        <v>pop {r4, r5, r6, pc}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Mewtwonite 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2025-05-13T06:37:01Z</dcterms:created>
  <dcterms:modified xsi:type="dcterms:W3CDTF">2026-04-24T00:45:49Z</dcterms:modified>
</cp:coreProperties>
</file>